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M3" i="1" l="1"/>
  <c r="I4" i="1" l="1"/>
  <c r="I5" i="1"/>
  <c r="I3" i="1"/>
  <c r="I6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<sst xmlns="http://schemas.openxmlformats.org/spreadsheetml/2006/main" count="18" uniqueCount="18">
  <si>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</si>
  <si>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</si>
  <si>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</si>
  <si>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</si>
  <si>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</si>
  <si>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</si>
  <si>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</si>
  <si>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</si>
  <si>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</si>
  <si>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</si>
  <si>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</si>
  <si>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</si>
  <si>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</si>
  <si>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</si>
  <si>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</si>
  <si>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Originator Enbrel  penna da 50 ml</t>
  </si>
  <si>
    <t>Farmaco Originator Enbrel  siringa da 50 ml</t>
  </si>
  <si>
    <t>Farmaco Originator Enbrel  siringa da 25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</si>
</sst>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_-* #,##0.00000\ [$€-410]_-;\-* #,##0.00000\ [$€-410]_-;_-* &quot;-&quot;?????\ [$€-410]_-;_-@_-"/>
    <numFmt numFmtId="171" formatCode="#,##0.00000\ [$€-410];\-#,##0.00000\ [$€-410]"/>
    <numFmt numFmtId="172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0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171" fontId="1" fillId="2" borderId="5" xfId="0" applyNumberFormat="1" applyFont="1" applyFill="1" applyBorder="1" applyAlignment="1">
      <alignment horizontal="center" vertical="center" wrapText="1"/>
    </xf>
    <xf numFmtId="8" fontId="1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72" fontId="1" fillId="2" borderId="26" xfId="0" applyNumberFormat="1" applyFont="1" applyFill="1" applyBorder="1" applyAlignment="1">
      <alignment horizontal="center" vertical="center" wrapText="1"/>
    </xf>
    <xf numFmtId="172" fontId="1" fillId="2" borderId="27" xfId="0" applyNumberFormat="1" applyFont="1" applyFill="1" applyBorder="1" applyAlignment="1">
      <alignment horizontal="center" vertical="center" wrapText="1"/>
    </xf>
    <xf numFmtId="172" fontId="1" fillId="2" borderId="28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activeCell="I6" sqref="I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9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7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33">
        <v>1</v>
      </c>
      <c r="B3" s="33"/>
      <c r="C3" s="22" t="s">
        <v>15</v>
      </c>
      <c r="D3" s="23">
        <v>240</v>
      </c>
      <c r="E3" s="12"/>
      <c r="F3" s="15"/>
      <c r="G3" s="15"/>
      <c r="H3" s="21">
        <v>204.68</v>
      </c>
      <c r="I3" s="24">
        <f>D3*H3</f>
        <v>49123.200000000004</v>
      </c>
      <c r="J3" s="20"/>
      <c r="K3" s="15"/>
      <c r="L3" s="13"/>
      <c r="M3" s="36">
        <f>SUM(L3+L4+L5)</f>
        <v>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34"/>
      <c r="B4" s="34"/>
      <c r="C4" s="22" t="s">
        <v>16</v>
      </c>
      <c r="D4" s="23">
        <v>192</v>
      </c>
      <c r="E4" s="12"/>
      <c r="F4" s="15"/>
      <c r="G4" s="15"/>
      <c r="H4" s="21">
        <v>204.68</v>
      </c>
      <c r="I4" s="24">
        <f t="shared" ref="I4:I5" si="0">D4*H4</f>
        <v>39298.559999999998</v>
      </c>
      <c r="J4" s="20"/>
      <c r="K4" s="15"/>
      <c r="L4" s="13"/>
      <c r="M4" s="3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35"/>
      <c r="B5" s="35"/>
      <c r="C5" s="22" t="s">
        <v>17</v>
      </c>
      <c r="D5" s="23">
        <v>48</v>
      </c>
      <c r="E5" s="12"/>
      <c r="F5" s="15"/>
      <c r="G5" s="15"/>
      <c r="H5" s="21">
        <v>81.87</v>
      </c>
      <c r="I5" s="24">
        <f t="shared" si="0"/>
        <v>3929.76</v>
      </c>
      <c r="J5" s="20"/>
      <c r="K5" s="15"/>
      <c r="L5" s="13"/>
      <c r="M5" s="3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30" t="s">
        <v>14</v>
      </c>
      <c r="B6" s="31"/>
      <c r="C6" s="31"/>
      <c r="D6" s="31"/>
      <c r="E6" s="31"/>
      <c r="F6" s="31"/>
      <c r="G6" s="31"/>
      <c r="H6" s="32"/>
      <c r="I6" s="25">
        <f>SUM(I3:I5)</f>
        <v>92351.52</v>
      </c>
      <c r="J6" s="18"/>
      <c r="K6" s="16"/>
      <c r="L6" s="16"/>
      <c r="M6" s="38"/>
    </row>
    <row r="7" spans="1:40">
      <c r="A7" s="6"/>
      <c r="B7" s="6"/>
      <c r="C7" s="7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</sheetData>
  <mergeCells count="5">
    <mergeCell ref="A1:M1"/>
    <mergeCell ref="A6:H6"/>
    <mergeCell ref="M3:M6"/>
    <mergeCell ref="A3:A5"/>
    <mergeCell ref="B3:B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2025-04-03T08:32:26Z</dcterms:modified>
</cp:coreProperties>
</file>